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72" yWindow="-108" windowWidth="17028" windowHeight="11640"/>
  </bookViews>
  <sheets>
    <sheet name="Выкатной" sheetId="12" r:id="rId1"/>
  </sheets>
  <calcPr calcId="144525" refMode="R1C1"/>
</workbook>
</file>

<file path=xl/calcChain.xml><?xml version="1.0" encoding="utf-8"?>
<calcChain xmlns="http://schemas.openxmlformats.org/spreadsheetml/2006/main">
  <c r="D45" i="12" l="1"/>
  <c r="D51" i="12" l="1"/>
  <c r="D48" i="12"/>
  <c r="D38" i="12"/>
  <c r="D37" i="12" s="1"/>
  <c r="D34" i="12"/>
  <c r="D32" i="12"/>
  <c r="D31" i="12" s="1"/>
  <c r="D29" i="12"/>
  <c r="D26" i="12"/>
  <c r="D23" i="12" s="1"/>
  <c r="D24" i="12"/>
  <c r="D21" i="12"/>
  <c r="D19" i="12"/>
  <c r="D18" i="12"/>
  <c r="D44" i="12" l="1"/>
  <c r="D43" i="12" s="1"/>
  <c r="D17" i="12"/>
  <c r="D57" i="12" l="1"/>
</calcChain>
</file>

<file path=xl/sharedStrings.xml><?xml version="1.0" encoding="utf-8"?>
<sst xmlns="http://schemas.openxmlformats.org/spreadsheetml/2006/main" count="95" uniqueCount="94">
  <si>
    <t>ДОХОДЫ</t>
  </si>
  <si>
    <t xml:space="preserve">по разделам, подразделам, </t>
  </si>
  <si>
    <t>Код бюджетной кассификации РФ</t>
  </si>
  <si>
    <t>Наименование доходов</t>
  </si>
  <si>
    <t>000 1 00 00000 00 0000 000</t>
  </si>
  <si>
    <t>1. ДОХОДЫ</t>
  </si>
  <si>
    <t>182 1 01 00000 00 0000 000</t>
  </si>
  <si>
    <t>НАЛОГИ НА ПРИБЫЛЬ, ДОХОДЫ</t>
  </si>
  <si>
    <t>182 1 05 00000 00 0000 000</t>
  </si>
  <si>
    <t>НАЛОГИ НА СОВОКУПНЫЙ ДОХОД</t>
  </si>
  <si>
    <t>Единый сельскохозяйственный налог</t>
  </si>
  <si>
    <t>182 1 06 00000 00 0000 000</t>
  </si>
  <si>
    <t>НАЛОГИ НА ИМУЩЕСТВО</t>
  </si>
  <si>
    <t>Налог на имущество  физических лиц</t>
  </si>
  <si>
    <t xml:space="preserve">182 1 06 06000 00 0000 110 </t>
  </si>
  <si>
    <t>Земельный налог</t>
  </si>
  <si>
    <t>000 1 08 00000 00 0000 000</t>
  </si>
  <si>
    <t>ГОСУДАРСТВЕННАЯ ПОШЛИНА, СБОРЫ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</si>
  <si>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</si>
  <si>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</si>
  <si>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000 1 14 00000 00 0000 000</t>
  </si>
  <si>
    <t>ДОХОДЫ ОТ ПРОДАЖИ МАТЕРИАЛЬНЫХ И НЕМАТЕРИАЛЬНЫХ АКТИВОВ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</si>
  <si>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</si>
  <si>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</si>
  <si>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</si>
  <si>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</si>
  <si>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</si>
  <si>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</si>
  <si>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</si>
  <si>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</si>
  <si>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Безвозмездные поступления от других бюджетов бюджетной системы РФ</t>
  </si>
  <si>
    <t>ПРОЧИЕ БЕЗВОЗМЕЗДНЫЕ ПОСТУПЛЕНИЯ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</si>
  <si>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</si>
  <si>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</si>
  <si>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ИНЫЕ МЕЖБЮДЖЕТНЫЕ ТРАНСФЕРТЫ</t>
  </si>
  <si>
    <t>020 2 02 04005 10 0000 151</t>
  </si>
  <si>
    <t>Средства, передаваемые  бюджетам поселений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 (ФБ)</t>
  </si>
  <si>
    <t>020 2 02 04012 10 0000151</t>
  </si>
  <si>
    <t>Средства передаваемые бюджетам поселений для компенсации дополнительных расходов, возникших в результате решений, принятых органами  власти другого уровня</t>
  </si>
  <si>
    <t xml:space="preserve">182 1 06 01030 10 0000 110 </t>
  </si>
  <si>
    <t>000 1 11 09000 00 0000 120</t>
  </si>
  <si>
    <t>Прочие доходы от использования имущества</t>
  </si>
  <si>
    <t>Доходы от реализации имущества, находящегося в государственной и муниципальной собственности</t>
  </si>
  <si>
    <t>000 1 14 06000 00 0000 430</t>
  </si>
  <si>
    <t>182 1 01 02000 01 0000 110</t>
  </si>
  <si>
    <t>Налог на доходы физических лиц</t>
  </si>
  <si>
    <t>182 1 06 01000 00 0000 110</t>
  </si>
  <si>
    <t>Налог на имущество  физических лиц, взимаемый по ставке, применяемой к объекту налогообложения, расположенному в границах поселения</t>
  </si>
  <si>
    <t xml:space="preserve"> бюджета сельского поселения Выкатной</t>
  </si>
  <si>
    <t>000 1 13 00000 00 0000 000</t>
  </si>
  <si>
    <t>ПРОЧИЕ ДОХОДЫ ОТ ОКАЗАНИЯ ПЛАТНЫХ УСЛУГ, КОМПЕНСАЦИИ ЗАТРАТ ГОСУДАРСТВА</t>
  </si>
  <si>
    <t>650 1 11 09045 10 0000 120</t>
  </si>
  <si>
    <t>650 2 02 00000 00 0000 000</t>
  </si>
  <si>
    <t>650 2 02 01000 00 0000 151</t>
  </si>
  <si>
    <t>650 2 02 01001 10 0000 151</t>
  </si>
  <si>
    <t>650 2 02 02000 00 0000 151</t>
  </si>
  <si>
    <t>650 2 02 03000 00 0000 151</t>
  </si>
  <si>
    <t>650 2 02 03003 10 0000 151</t>
  </si>
  <si>
    <t>650 2 02 03015 10 0000 151</t>
  </si>
  <si>
    <t>650 2 02 04000 00 0000 151</t>
  </si>
  <si>
    <t>650 2 02 04014 10 0000151</t>
  </si>
  <si>
    <t>650 2 02 04999 10 0000151</t>
  </si>
  <si>
    <t>650 2 07 00000 00 0000 180</t>
  </si>
  <si>
    <t>182 1 05 03000 01 0000 110</t>
  </si>
  <si>
    <t>650 1 08 04020 01 1000 110</t>
  </si>
  <si>
    <t>650 1 13 01995 10 0000 130</t>
  </si>
  <si>
    <t>650 1 14 06013 10 0000 430</t>
  </si>
  <si>
    <t>182 1 01 02010 01 1000 110</t>
  </si>
  <si>
    <t>Налог на доходы физических лиц с доходов, полученных физическими лицами, являющимися налоговыми  резидентами  Российской Федерации в виде дивидендов от долевого участия в деятельности организаций</t>
  </si>
  <si>
    <t>на 2016 год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</si>
  <si>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муниципальных, бюджетных и автономных учреждений, а также имущества муниципальных унитарных предприятий, в том числе казенных)</t>
  </si>
  <si>
    <t xml:space="preserve">Прочие доходы  от оказания платных услуг (работ) получателями средств бюджетов сельских поселений </t>
  </si>
  <si>
    <t>650 1 13 02995 10 0000 130</t>
  </si>
  <si>
    <t>Прочие доходы от компенсации затрат бюджетов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</si>
  <si>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</si>
  <si>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Дотации бюджетам сельских поселений на выравнивание бюджетной обеспеченности </t>
  </si>
  <si>
    <t>Субвенции бюджетам сельских поселений на  государственную регистрацию актов гражданского состояния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</si>
  <si>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</si>
  <si>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Межбюджетные трансферты, передаваемые бюджетам сельских поселений  из бюджетов муниципальных районов на осуществление части полномочий по решению вопросов местного значения в соотвествии с заключенными соглашениями </t>
  </si>
  <si>
    <t>Прочие межбюджетные трансферты передаваемые бюджетам сельских поселений</t>
  </si>
  <si>
    <t>Сумма    2016 год</t>
  </si>
  <si>
    <r>
      <t xml:space="preserve">ДОТАЦИИ </t>
    </r>
    <r>
      <rPr>
        <sz val="12"/>
        <rFont val="Times New Roman"/>
        <family val="1"/>
        <charset val="204"/>
      </rPr>
      <t xml:space="preserve">от других бюджетов бюджетной системы РФ </t>
    </r>
  </si>
  <si>
    <r>
      <t xml:space="preserve">СУБВЕНЦИИ </t>
    </r>
    <r>
      <rPr>
        <sz val="12"/>
        <rFont val="Times New Roman"/>
        <family val="1"/>
        <charset val="204"/>
      </rPr>
      <t>от других бюджетов бюджетной системы РФ</t>
    </r>
  </si>
  <si>
    <r>
      <t xml:space="preserve">СУБСИДИИ </t>
    </r>
    <r>
      <rPr>
        <sz val="12"/>
        <rFont val="Times New Roman"/>
        <family val="1"/>
        <charset val="204"/>
      </rPr>
      <t>от других бюджетов бюджетной системы РФ</t>
    </r>
  </si>
  <si>
    <t>182 1 06 06043 10 0000 110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</si>
  <si>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</si>
  <si>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</si>
  <si>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</si>
  <si>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тыс.руб.</t>
  </si>
  <si>
    <t>Справочно доходы</t>
  </si>
  <si>
    <t xml:space="preserve">к  решению Совета депутатов </t>
  </si>
  <si>
    <t>сельского поселения Выкатной</t>
  </si>
  <si>
    <t xml:space="preserve"> </t>
  </si>
  <si>
    <t>от 29.04.2016 №77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</si>
</sst>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0" borderId="13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9" fillId="0" borderId="16" xfId="0" applyNumberFormat="1" applyFont="1" applyFill="1" applyBorder="1" applyAlignment="1">
      <alignment horizontal="center" vertical="center" wrapText="1"/>
    </xf>
    <xf numFmtId="164" fontId="7" fillId="0" borderId="19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 wrapText="1"/>
    </xf>
    <xf numFmtId="164" fontId="7" fillId="3" borderId="7" xfId="0" applyNumberFormat="1" applyFont="1" applyFill="1" applyBorder="1" applyAlignment="1">
      <alignment horizontal="center" vertical="center" wrapText="1"/>
    </xf>
    <xf numFmtId="164" fontId="10" fillId="0" borderId="11" xfId="0" applyNumberFormat="1" applyFont="1" applyFill="1" applyBorder="1" applyAlignment="1">
      <alignment horizontal="center" vertical="center" wrapText="1"/>
    </xf>
    <xf numFmtId="164" fontId="10" fillId="0" borderId="9" xfId="0" applyNumberFormat="1" applyFont="1" applyFill="1" applyBorder="1" applyAlignment="1">
      <alignment horizontal="center" vertical="center" wrapText="1"/>
    </xf>
    <xf numFmtId="164" fontId="7" fillId="4" borderId="10" xfId="0" applyNumberFormat="1" applyFont="1" applyFill="1" applyBorder="1" applyAlignment="1">
      <alignment horizontal="center" vertical="center" wrapText="1"/>
    </xf>
    <xf numFmtId="164" fontId="7" fillId="0" borderId="28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9" fillId="0" borderId="22" xfId="0" applyNumberFormat="1" applyFont="1" applyFill="1" applyBorder="1" applyAlignment="1">
      <alignment horizontal="center" vertical="center" wrapText="1"/>
    </xf>
    <xf numFmtId="164" fontId="7" fillId="2" borderId="19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vertical="center" wrapText="1"/>
    </xf>
    <xf numFmtId="164" fontId="6" fillId="0" borderId="19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14" xfId="0" applyFont="1" applyFill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3" fontId="1" fillId="0" borderId="8" xfId="0" applyNumberFormat="1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4" borderId="10" xfId="0" applyFont="1" applyFill="1" applyBorder="1" applyAlignment="1">
      <alignment vertical="center" wrapText="1"/>
    </xf>
    <xf numFmtId="0" fontId="1" fillId="0" borderId="27" xfId="0" applyFont="1" applyFill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58"/>
  <sheetViews>
    <sheetView tabSelected="1" topLeftCell="A48" workbookViewId="0">
      <selection activeCell="A7" sqref="A7:D7"/>
    </sheetView>
  </sheetViews>
  <sheetFormatPr defaultColWidth="9.109375" defaultRowHeight="13.2" x14ac:dyDescent="0.25"/>
  <cols>
    <col min="1" max="1" width="23.44140625" style="2" customWidth="1"/>
    <col min="2" max="2" width="42.109375" style="2" customWidth="1"/>
    <col min="3" max="3" width="17.88671875" style="2" customWidth="1"/>
    <col min="4" max="4" width="14.5546875" style="2" customWidth="1"/>
    <col min="5" max="16384" width="9.109375" style="2"/>
  </cols>
  <sheetData>
    <row r="1" spans="1:4" ht="15" customHeight="1" x14ac:dyDescent="0.25">
      <c r="A1" s="5"/>
      <c r="B1" s="5"/>
      <c r="C1" s="100" t="s">
        <v>89</v>
      </c>
      <c r="D1" s="100"/>
    </row>
    <row r="2" spans="1:4" ht="15" customHeight="1" x14ac:dyDescent="0.25">
      <c r="A2" s="5"/>
      <c r="B2" s="5"/>
      <c r="C2" s="100" t="s">
        <v>90</v>
      </c>
      <c r="D2" s="100"/>
    </row>
    <row r="3" spans="1:4" ht="17.399999999999999" customHeight="1" x14ac:dyDescent="0.25">
      <c r="A3" s="5"/>
      <c r="B3" s="5"/>
      <c r="C3" s="100" t="s">
        <v>91</v>
      </c>
      <c r="D3" s="100"/>
    </row>
    <row r="4" spans="1:4" ht="15" customHeight="1" x14ac:dyDescent="0.25">
      <c r="A4" s="5"/>
      <c r="B4" s="5"/>
      <c r="C4" s="100" t="s">
        <v>93</v>
      </c>
      <c r="D4" s="100"/>
    </row>
    <row r="5" spans="1:4" ht="15" customHeight="1" x14ac:dyDescent="0.25">
      <c r="A5" s="5"/>
      <c r="B5" s="5"/>
      <c r="C5" s="100" t="s">
        <v>92</v>
      </c>
      <c r="D5" s="100"/>
    </row>
    <row r="6" spans="1:4" ht="15" customHeight="1" x14ac:dyDescent="0.25">
      <c r="A6" s="5"/>
      <c r="B6" s="5"/>
      <c r="C6" s="100" t="s">
        <v>92</v>
      </c>
      <c r="D6" s="100"/>
    </row>
    <row r="7" spans="1:4" ht="15.6" x14ac:dyDescent="0.25">
      <c r="A7" s="63" t="s">
        <v>0</v>
      </c>
      <c r="B7" s="63"/>
      <c r="C7" s="63"/>
      <c r="D7" s="63"/>
    </row>
    <row r="8" spans="1:4" ht="16.5" customHeight="1" x14ac:dyDescent="0.25">
      <c r="A8" s="63" t="s">
        <v>48</v>
      </c>
      <c r="B8" s="63"/>
      <c r="C8" s="63"/>
      <c r="D8" s="63"/>
    </row>
    <row r="9" spans="1:4" ht="16.5" customHeight="1" x14ac:dyDescent="0.25">
      <c r="A9" s="63" t="s">
        <v>1</v>
      </c>
      <c r="B9" s="63"/>
      <c r="C9" s="63"/>
      <c r="D9" s="63"/>
    </row>
    <row r="10" spans="1:4" ht="15.6" x14ac:dyDescent="0.25">
      <c r="A10" s="63" t="s">
        <v>69</v>
      </c>
      <c r="B10" s="63"/>
      <c r="C10" s="63"/>
      <c r="D10" s="63"/>
    </row>
    <row r="11" spans="1:4" ht="16.2" thickBot="1" x14ac:dyDescent="0.3">
      <c r="A11" s="6"/>
      <c r="B11" s="6"/>
      <c r="C11" s="6"/>
      <c r="D11" s="59" t="s">
        <v>88</v>
      </c>
    </row>
    <row r="12" spans="1:4" ht="12.75" customHeight="1" x14ac:dyDescent="0.25">
      <c r="A12" s="60" t="s">
        <v>2</v>
      </c>
      <c r="B12" s="64" t="s">
        <v>3</v>
      </c>
      <c r="C12" s="65"/>
      <c r="D12" s="101" t="s">
        <v>80</v>
      </c>
    </row>
    <row r="13" spans="1:4" ht="12.75" customHeight="1" x14ac:dyDescent="0.25">
      <c r="A13" s="61"/>
      <c r="B13" s="66"/>
      <c r="C13" s="67"/>
      <c r="D13" s="102"/>
    </row>
    <row r="14" spans="1:4" ht="12.75" customHeight="1" x14ac:dyDescent="0.25">
      <c r="A14" s="61"/>
      <c r="B14" s="66"/>
      <c r="C14" s="67"/>
      <c r="D14" s="102"/>
    </row>
    <row r="15" spans="1:4" ht="8.25" customHeight="1" thickBot="1" x14ac:dyDescent="0.3">
      <c r="A15" s="62"/>
      <c r="B15" s="68"/>
      <c r="C15" s="69"/>
      <c r="D15" s="103"/>
    </row>
    <row r="16" spans="1:4" ht="15.6" x14ac:dyDescent="0.25">
      <c r="A16" s="7">
        <v>1</v>
      </c>
      <c r="B16" s="70">
        <v>2</v>
      </c>
      <c r="C16" s="71"/>
      <c r="D16" s="8"/>
    </row>
    <row r="17" spans="1:5" ht="19.5" customHeight="1" thickBot="1" x14ac:dyDescent="0.3">
      <c r="A17" s="35" t="s">
        <v>4</v>
      </c>
      <c r="B17" s="72" t="s">
        <v>5</v>
      </c>
      <c r="C17" s="73"/>
      <c r="D17" s="9">
        <f>SUM(D18+D21+D23+D29+D31+D37+D40+D41+D42+D34)</f>
        <v>1433</v>
      </c>
    </row>
    <row r="18" spans="1:5" ht="19.5" customHeight="1" thickBot="1" x14ac:dyDescent="0.3">
      <c r="A18" s="36" t="s">
        <v>6</v>
      </c>
      <c r="B18" s="74" t="s">
        <v>7</v>
      </c>
      <c r="C18" s="75"/>
      <c r="D18" s="10">
        <f>SUM(D20)</f>
        <v>831</v>
      </c>
    </row>
    <row r="19" spans="1:5" ht="27" thickBot="1" x14ac:dyDescent="0.3">
      <c r="A19" s="37" t="s">
        <v>44</v>
      </c>
      <c r="B19" s="76" t="s">
        <v>45</v>
      </c>
      <c r="C19" s="77"/>
      <c r="D19" s="10">
        <f>D20</f>
        <v>831</v>
      </c>
    </row>
    <row r="20" spans="1:5" ht="68.25" customHeight="1" thickBot="1" x14ac:dyDescent="0.3">
      <c r="A20" s="38" t="s">
        <v>67</v>
      </c>
      <c r="B20" s="78" t="s">
        <v>68</v>
      </c>
      <c r="C20" s="79"/>
      <c r="D20" s="10">
        <v>831</v>
      </c>
    </row>
    <row r="21" spans="1:5" ht="27" hidden="1" thickBot="1" x14ac:dyDescent="0.3">
      <c r="A21" s="39" t="s">
        <v>8</v>
      </c>
      <c r="B21" s="11" t="s">
        <v>9</v>
      </c>
      <c r="C21" s="12"/>
      <c r="D21" s="13">
        <f>D22</f>
        <v>0</v>
      </c>
    </row>
    <row r="22" spans="1:5" ht="27" hidden="1" thickBot="1" x14ac:dyDescent="0.3">
      <c r="A22" s="40" t="s">
        <v>63</v>
      </c>
      <c r="B22" s="14" t="s">
        <v>10</v>
      </c>
      <c r="C22" s="14"/>
      <c r="D22" s="15">
        <v>0</v>
      </c>
    </row>
    <row r="23" spans="1:5" ht="23.25" customHeight="1" thickBot="1" x14ac:dyDescent="0.3">
      <c r="A23" s="41" t="s">
        <v>11</v>
      </c>
      <c r="B23" s="74" t="s">
        <v>12</v>
      </c>
      <c r="C23" s="75"/>
      <c r="D23" s="13">
        <f>SUM(D25:D26)</f>
        <v>99</v>
      </c>
    </row>
    <row r="24" spans="1:5" ht="23.25" customHeight="1" thickBot="1" x14ac:dyDescent="0.3">
      <c r="A24" s="37" t="s">
        <v>46</v>
      </c>
      <c r="B24" s="76" t="s">
        <v>13</v>
      </c>
      <c r="C24" s="77"/>
      <c r="D24" s="16">
        <f>D25</f>
        <v>52</v>
      </c>
    </row>
    <row r="25" spans="1:5" ht="51" customHeight="1" x14ac:dyDescent="0.25">
      <c r="A25" s="42" t="s">
        <v>39</v>
      </c>
      <c r="B25" s="80" t="s">
        <v>47</v>
      </c>
      <c r="C25" s="81"/>
      <c r="D25" s="17">
        <v>52</v>
      </c>
    </row>
    <row r="26" spans="1:5" ht="24" customHeight="1" thickBot="1" x14ac:dyDescent="0.3">
      <c r="A26" s="43" t="s">
        <v>14</v>
      </c>
      <c r="B26" s="82" t="s">
        <v>15</v>
      </c>
      <c r="C26" s="83"/>
      <c r="D26" s="15">
        <f>D27+D28</f>
        <v>47</v>
      </c>
    </row>
    <row r="27" spans="1:5" ht="54.75" customHeight="1" thickBot="1" x14ac:dyDescent="0.3">
      <c r="A27" s="44" t="s">
        <v>84</v>
      </c>
      <c r="B27" s="84" t="s">
        <v>87</v>
      </c>
      <c r="C27" s="85"/>
      <c r="D27" s="18">
        <v>30</v>
      </c>
    </row>
    <row r="28" spans="1:5" ht="58.5" customHeight="1" thickBot="1" x14ac:dyDescent="0.3">
      <c r="A28" s="44" t="s">
        <v>85</v>
      </c>
      <c r="B28" s="84" t="s">
        <v>86</v>
      </c>
      <c r="C28" s="85"/>
      <c r="D28" s="18">
        <v>17</v>
      </c>
      <c r="E28" s="3"/>
    </row>
    <row r="29" spans="1:5" ht="36" customHeight="1" thickBot="1" x14ac:dyDescent="0.3">
      <c r="A29" s="39" t="s">
        <v>16</v>
      </c>
      <c r="B29" s="74" t="s">
        <v>17</v>
      </c>
      <c r="C29" s="75"/>
      <c r="D29" s="10">
        <f>D30</f>
        <v>12</v>
      </c>
    </row>
    <row r="30" spans="1:5" ht="89.25" customHeight="1" thickBot="1" x14ac:dyDescent="0.3">
      <c r="A30" s="45" t="s">
        <v>64</v>
      </c>
      <c r="B30" s="84" t="s">
        <v>33</v>
      </c>
      <c r="C30" s="85"/>
      <c r="D30" s="10">
        <v>12</v>
      </c>
    </row>
    <row r="31" spans="1:5" ht="47.25" customHeight="1" thickBot="1" x14ac:dyDescent="0.3">
      <c r="A31" s="46" t="s">
        <v>18</v>
      </c>
      <c r="B31" s="74" t="s">
        <v>19</v>
      </c>
      <c r="C31" s="75"/>
      <c r="D31" s="10">
        <f>D32</f>
        <v>426</v>
      </c>
    </row>
    <row r="32" spans="1:5" ht="30.75" customHeight="1" thickBot="1" x14ac:dyDescent="0.3">
      <c r="A32" s="47" t="s">
        <v>40</v>
      </c>
      <c r="B32" s="86" t="s">
        <v>41</v>
      </c>
      <c r="C32" s="87"/>
      <c r="D32" s="19">
        <f>D33</f>
        <v>426</v>
      </c>
    </row>
    <row r="33" spans="1:4" ht="109.5" customHeight="1" thickBot="1" x14ac:dyDescent="0.3">
      <c r="A33" s="48" t="s">
        <v>51</v>
      </c>
      <c r="B33" s="88" t="s">
        <v>70</v>
      </c>
      <c r="C33" s="88"/>
      <c r="D33" s="20">
        <v>426</v>
      </c>
    </row>
    <row r="34" spans="1:4" ht="47.25" customHeight="1" thickBot="1" x14ac:dyDescent="0.3">
      <c r="A34" s="49" t="s">
        <v>49</v>
      </c>
      <c r="B34" s="89" t="s">
        <v>50</v>
      </c>
      <c r="C34" s="90"/>
      <c r="D34" s="13">
        <f>D35</f>
        <v>55</v>
      </c>
    </row>
    <row r="35" spans="1:4" ht="40.5" customHeight="1" thickBot="1" x14ac:dyDescent="0.3">
      <c r="A35" s="50" t="s">
        <v>65</v>
      </c>
      <c r="B35" s="88" t="s">
        <v>71</v>
      </c>
      <c r="C35" s="88"/>
      <c r="D35" s="20">
        <v>55</v>
      </c>
    </row>
    <row r="36" spans="1:4" ht="39.75" customHeight="1" thickBot="1" x14ac:dyDescent="0.3">
      <c r="A36" s="50" t="s">
        <v>72</v>
      </c>
      <c r="B36" s="88" t="s">
        <v>73</v>
      </c>
      <c r="C36" s="88"/>
      <c r="D36" s="20"/>
    </row>
    <row r="37" spans="1:4" ht="36" customHeight="1" thickBot="1" x14ac:dyDescent="0.3">
      <c r="A37" s="49" t="s">
        <v>20</v>
      </c>
      <c r="B37" s="91" t="s">
        <v>21</v>
      </c>
      <c r="C37" s="92"/>
      <c r="D37" s="10">
        <f>D38</f>
        <v>10</v>
      </c>
    </row>
    <row r="38" spans="1:4" ht="42.75" customHeight="1" thickBot="1" x14ac:dyDescent="0.3">
      <c r="A38" s="51" t="s">
        <v>43</v>
      </c>
      <c r="B38" s="76" t="s">
        <v>42</v>
      </c>
      <c r="C38" s="77"/>
      <c r="D38" s="21">
        <f>D39</f>
        <v>10</v>
      </c>
    </row>
    <row r="39" spans="1:4" ht="57" customHeight="1" thickBot="1" x14ac:dyDescent="0.3">
      <c r="A39" s="52" t="s">
        <v>66</v>
      </c>
      <c r="B39" s="84" t="s">
        <v>74</v>
      </c>
      <c r="C39" s="85"/>
      <c r="D39" s="22">
        <v>10</v>
      </c>
    </row>
    <row r="40" spans="1:4" ht="27" thickBot="1" x14ac:dyDescent="0.3">
      <c r="A40" s="49" t="s">
        <v>22</v>
      </c>
      <c r="B40" s="74" t="s">
        <v>23</v>
      </c>
      <c r="C40" s="75"/>
      <c r="D40" s="10">
        <v>0</v>
      </c>
    </row>
    <row r="41" spans="1:4" ht="24" customHeight="1" thickBot="1" x14ac:dyDescent="0.3">
      <c r="A41" s="49" t="s">
        <v>24</v>
      </c>
      <c r="B41" s="74" t="s">
        <v>25</v>
      </c>
      <c r="C41" s="75"/>
      <c r="D41" s="10">
        <v>0</v>
      </c>
    </row>
    <row r="42" spans="1:4" ht="24" customHeight="1" thickBot="1" x14ac:dyDescent="0.3">
      <c r="A42" s="39" t="s">
        <v>26</v>
      </c>
      <c r="B42" s="74" t="s">
        <v>27</v>
      </c>
      <c r="C42" s="75"/>
      <c r="D42" s="10">
        <v>0</v>
      </c>
    </row>
    <row r="43" spans="1:4" ht="24" customHeight="1" thickBot="1" x14ac:dyDescent="0.3">
      <c r="A43" s="53" t="s">
        <v>28</v>
      </c>
      <c r="B43" s="106" t="s">
        <v>29</v>
      </c>
      <c r="C43" s="107"/>
      <c r="D43" s="23">
        <f>D44+D56</f>
        <v>22146</v>
      </c>
    </row>
    <row r="44" spans="1:4" ht="36.75" customHeight="1" thickBot="1" x14ac:dyDescent="0.3">
      <c r="A44" s="53" t="s">
        <v>52</v>
      </c>
      <c r="B44" s="93" t="s">
        <v>30</v>
      </c>
      <c r="C44" s="94"/>
      <c r="D44" s="24">
        <f>D45+D47+D48+D51</f>
        <v>22146</v>
      </c>
    </row>
    <row r="45" spans="1:4" ht="27" customHeight="1" thickBot="1" x14ac:dyDescent="0.3">
      <c r="A45" s="54" t="s">
        <v>53</v>
      </c>
      <c r="B45" s="95" t="s">
        <v>81</v>
      </c>
      <c r="C45" s="96"/>
      <c r="D45" s="25">
        <f>SUM(D46:D46)</f>
        <v>20119.5</v>
      </c>
    </row>
    <row r="46" spans="1:4" ht="34.5" customHeight="1" thickTop="1" thickBot="1" x14ac:dyDescent="0.3">
      <c r="A46" s="55" t="s">
        <v>54</v>
      </c>
      <c r="B46" s="88" t="s">
        <v>75</v>
      </c>
      <c r="C46" s="88"/>
      <c r="D46" s="26">
        <v>20119.5</v>
      </c>
    </row>
    <row r="47" spans="1:4" ht="42" customHeight="1" thickBot="1" x14ac:dyDescent="0.3">
      <c r="A47" s="41" t="s">
        <v>55</v>
      </c>
      <c r="B47" s="91" t="s">
        <v>83</v>
      </c>
      <c r="C47" s="92"/>
      <c r="D47" s="27">
        <v>0</v>
      </c>
    </row>
    <row r="48" spans="1:4" ht="33" customHeight="1" thickBot="1" x14ac:dyDescent="0.3">
      <c r="A48" s="49" t="s">
        <v>56</v>
      </c>
      <c r="B48" s="104" t="s">
        <v>82</v>
      </c>
      <c r="C48" s="105"/>
      <c r="D48" s="24">
        <f>SUM(D49:D50)</f>
        <v>187</v>
      </c>
    </row>
    <row r="49" spans="1:8" ht="48" customHeight="1" thickBot="1" x14ac:dyDescent="0.3">
      <c r="A49" s="50" t="s">
        <v>57</v>
      </c>
      <c r="B49" s="88" t="s">
        <v>76</v>
      </c>
      <c r="C49" s="88"/>
      <c r="D49" s="28">
        <v>19</v>
      </c>
    </row>
    <row r="50" spans="1:8" ht="56.25" customHeight="1" thickBot="1" x14ac:dyDescent="0.3">
      <c r="A50" s="44" t="s">
        <v>58</v>
      </c>
      <c r="B50" s="88" t="s">
        <v>77</v>
      </c>
      <c r="C50" s="88"/>
      <c r="D50" s="29">
        <v>168</v>
      </c>
    </row>
    <row r="51" spans="1:8" ht="25.5" customHeight="1" thickBot="1" x14ac:dyDescent="0.3">
      <c r="A51" s="49" t="s">
        <v>59</v>
      </c>
      <c r="B51" s="91" t="s">
        <v>34</v>
      </c>
      <c r="C51" s="92"/>
      <c r="D51" s="18">
        <f>SUM(D52:D55)</f>
        <v>1839.5</v>
      </c>
    </row>
    <row r="52" spans="1:8" ht="66.75" hidden="1" customHeight="1" thickBot="1" x14ac:dyDescent="0.3">
      <c r="A52" s="56" t="s">
        <v>35</v>
      </c>
      <c r="B52" s="30" t="s">
        <v>36</v>
      </c>
      <c r="C52" s="30"/>
      <c r="D52" s="31"/>
    </row>
    <row r="53" spans="1:8" ht="36" hidden="1" customHeight="1" thickBot="1" x14ac:dyDescent="0.3">
      <c r="A53" s="44" t="s">
        <v>37</v>
      </c>
      <c r="B53" s="32" t="s">
        <v>38</v>
      </c>
      <c r="C53" s="32"/>
      <c r="D53" s="31"/>
    </row>
    <row r="54" spans="1:8" ht="89.25" customHeight="1" thickBot="1" x14ac:dyDescent="0.3">
      <c r="A54" s="44" t="s">
        <v>60</v>
      </c>
      <c r="B54" s="88" t="s">
        <v>78</v>
      </c>
      <c r="C54" s="88"/>
      <c r="D54" s="33">
        <v>283.39999999999998</v>
      </c>
    </row>
    <row r="55" spans="1:8" ht="38.25" customHeight="1" thickBot="1" x14ac:dyDescent="0.3">
      <c r="A55" s="44" t="s">
        <v>61</v>
      </c>
      <c r="B55" s="97" t="s">
        <v>79</v>
      </c>
      <c r="C55" s="97"/>
      <c r="D55" s="33">
        <v>1556.1</v>
      </c>
    </row>
    <row r="56" spans="1:8" ht="22.5" customHeight="1" thickBot="1" x14ac:dyDescent="0.3">
      <c r="A56" s="57" t="s">
        <v>62</v>
      </c>
      <c r="B56" s="91" t="s">
        <v>31</v>
      </c>
      <c r="C56" s="92"/>
      <c r="D56" s="24">
        <v>0</v>
      </c>
    </row>
    <row r="57" spans="1:8" ht="22.5" customHeight="1" thickBot="1" x14ac:dyDescent="0.3">
      <c r="A57" s="58"/>
      <c r="B57" s="98" t="s">
        <v>32</v>
      </c>
      <c r="C57" s="99"/>
      <c r="D57" s="34">
        <f>SUM(D17+D43)</f>
        <v>23579</v>
      </c>
      <c r="H57" s="4"/>
    </row>
    <row r="58" spans="1:8" x14ac:dyDescent="0.25">
      <c r="A58" s="1"/>
      <c r="B58" s="1"/>
      <c r="C58" s="1"/>
      <c r="D58" s="1"/>
    </row>
  </sheetData>
  <mergeCells count="51">
    <mergeCell ref="B55:C55"/>
    <mergeCell ref="B56:C56"/>
    <mergeCell ref="B57:C57"/>
    <mergeCell ref="C1:D1"/>
    <mergeCell ref="C2:D2"/>
    <mergeCell ref="C3:D3"/>
    <mergeCell ref="C6:D6"/>
    <mergeCell ref="C5:D5"/>
    <mergeCell ref="C4:D4"/>
    <mergeCell ref="D12:D15"/>
    <mergeCell ref="B48:C48"/>
    <mergeCell ref="B49:C49"/>
    <mergeCell ref="B50:C50"/>
    <mergeCell ref="B51:C51"/>
    <mergeCell ref="B54:C54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A12:A15"/>
    <mergeCell ref="A7:D7"/>
    <mergeCell ref="A8:D8"/>
    <mergeCell ref="A9:D9"/>
    <mergeCell ref="A10:D10"/>
    <mergeCell ref="B12:C15"/>
  </mergeCells>
  <pageMargins left="0.98425196850393704" right="0" top="0.47244094488188981" bottom="0.15748031496062992" header="0.31496062992125984" footer="0.31496062992125984"/>
  <pageSetup paperSize="9" scale="9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Выкатной</vt:lpstr>
    </vt:vector>
  </TitlesOfParts>
  <Company>FINCOM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Надежда</cp:lastModifiedBy>
  <cp:lastPrinted>2016-05-10T06:19:57Z</cp:lastPrinted>
  <dcterms:created xsi:type="dcterms:W3CDTF">2007-10-10T09:39:28Z</dcterms:created>
  <dcterms:modified xsi:type="dcterms:W3CDTF">2016-05-10T06:20:03Z</dcterms:modified>
</cp:coreProperties>
</file>